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OneDrive\Documents\SKRIPSI LAILA YA ALLAH\upload archieve\"/>
    </mc:Choice>
  </mc:AlternateContent>
  <bookViews>
    <workbookView xWindow="0" yWindow="0" windowWidth="19200" windowHeight="7305" activeTab="1"/>
  </bookViews>
  <sheets>
    <sheet name="Antioksidan" sheetId="1" r:id="rId1"/>
    <sheet name="Betasianin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2" l="1"/>
  <c r="A42" i="2"/>
  <c r="B41" i="2"/>
  <c r="A41" i="2"/>
  <c r="B40" i="2"/>
  <c r="A40" i="2"/>
  <c r="B39" i="2"/>
  <c r="A39" i="2"/>
  <c r="B38" i="2"/>
  <c r="A38" i="2"/>
  <c r="B37" i="2"/>
  <c r="A37" i="2"/>
  <c r="B36" i="2"/>
  <c r="A36" i="2"/>
  <c r="B35" i="2"/>
  <c r="A35" i="2"/>
  <c r="A31" i="2"/>
  <c r="A32" i="2" s="1"/>
</calcChain>
</file>

<file path=xl/sharedStrings.xml><?xml version="1.0" encoding="utf-8"?>
<sst xmlns="http://schemas.openxmlformats.org/spreadsheetml/2006/main" count="105" uniqueCount="53">
  <si>
    <t>ANOVA PRODUK</t>
  </si>
  <si>
    <t>Perlakuan</t>
  </si>
  <si>
    <t>Ulangan</t>
  </si>
  <si>
    <t>Total</t>
  </si>
  <si>
    <t>Rerata</t>
  </si>
  <si>
    <t>t</t>
  </si>
  <si>
    <t>Kuadrat dari tiap ulangan</t>
  </si>
  <si>
    <t>r</t>
  </si>
  <si>
    <t>U1</t>
  </si>
  <si>
    <t>U2</t>
  </si>
  <si>
    <t>U3</t>
  </si>
  <si>
    <t>F0%</t>
  </si>
  <si>
    <t>F0,25%</t>
  </si>
  <si>
    <t>F0,50%</t>
  </si>
  <si>
    <t>F0,75%</t>
  </si>
  <si>
    <t>K0%</t>
  </si>
  <si>
    <t>K0,25%</t>
  </si>
  <si>
    <t>K0,50%</t>
  </si>
  <si>
    <t>K0,75%</t>
  </si>
  <si>
    <t>JUMLAH</t>
  </si>
  <si>
    <t>FK</t>
  </si>
  <si>
    <t>TABEL ANOVA</t>
  </si>
  <si>
    <t>JKT</t>
  </si>
  <si>
    <t>JKK</t>
  </si>
  <si>
    <t>SK</t>
  </si>
  <si>
    <t>db</t>
  </si>
  <si>
    <t>JK</t>
  </si>
  <si>
    <t>KT</t>
  </si>
  <si>
    <t>F Hitung</t>
  </si>
  <si>
    <t>F Tabel</t>
  </si>
  <si>
    <t>Notasi</t>
  </si>
  <si>
    <t>JKP</t>
  </si>
  <si>
    <t>JKG</t>
  </si>
  <si>
    <t>Kelompok</t>
  </si>
  <si>
    <t>KTK</t>
  </si>
  <si>
    <t>tn</t>
  </si>
  <si>
    <t>KTP</t>
  </si>
  <si>
    <t>Galat</t>
  </si>
  <si>
    <t>KTG</t>
  </si>
  <si>
    <t>db kelompok</t>
  </si>
  <si>
    <t>db perlakuan</t>
  </si>
  <si>
    <t>db galat</t>
  </si>
  <si>
    <t xml:space="preserve">Kuadrat dari total ulangan </t>
  </si>
  <si>
    <t>ulangan</t>
  </si>
  <si>
    <t>Kuadrat dari total ulangan</t>
  </si>
  <si>
    <t>*</t>
  </si>
  <si>
    <t>db Kelompok</t>
  </si>
  <si>
    <t>UJI BNJ PRODUK</t>
  </si>
  <si>
    <t>&gt; HASIL TABEL TUKEY</t>
  </si>
  <si>
    <t>Uji BNJ 5%</t>
  </si>
  <si>
    <t>A</t>
  </si>
  <si>
    <t>AB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</si>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</sst>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164" fontId="0" fillId="0" borderId="0" xfId="0" applyNumberForma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PKM%20LAILA%20F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IOKSIDAN"/>
      <sheetName val="ANOVA ANTIOKSIDAN"/>
      <sheetName val="pH Ekstrak"/>
      <sheetName val="BETASIANIN"/>
      <sheetName val="KADAR AIR"/>
      <sheetName val="WARNA FISIK FL"/>
      <sheetName val="ORGANOLEPTIK"/>
      <sheetName val="ANOVA RASA"/>
      <sheetName val="ANOVA AROMA"/>
      <sheetName val="ANOVA WARNA"/>
      <sheetName val="ANOVA TEKSTUR"/>
      <sheetName val="KESTABILAN PH 5"/>
      <sheetName val="KESTABILAN PH 7"/>
      <sheetName val="PERLAKUAN TERBA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="70" zoomScaleNormal="99" workbookViewId="0">
      <selection activeCell="H13" sqref="H13"/>
    </sheetView>
  </sheetViews>
  <sheetFormatPr defaultRowHeight="14.25" x14ac:dyDescent="0.45"/>
  <cols>
    <col min="1" max="1" width="12.19921875" customWidth="1"/>
  </cols>
  <sheetData>
    <row r="1" spans="1:18" x14ac:dyDescent="0.45">
      <c r="A1" s="1" t="s">
        <v>0</v>
      </c>
      <c r="B1" s="1"/>
    </row>
    <row r="3" spans="1:18" x14ac:dyDescent="0.45">
      <c r="A3" s="14" t="s">
        <v>1</v>
      </c>
      <c r="B3" s="12" t="s">
        <v>2</v>
      </c>
      <c r="C3" s="12"/>
      <c r="D3" s="12"/>
      <c r="E3" s="14" t="s">
        <v>3</v>
      </c>
      <c r="F3" s="14" t="s">
        <v>4</v>
      </c>
      <c r="H3" s="4" t="s">
        <v>5</v>
      </c>
      <c r="I3" s="4">
        <v>8</v>
      </c>
      <c r="K3" s="10" t="s">
        <v>6</v>
      </c>
      <c r="L3" s="10"/>
      <c r="M3" s="10"/>
      <c r="P3" s="3" t="s">
        <v>42</v>
      </c>
      <c r="Q3" s="3"/>
      <c r="R3" s="3"/>
    </row>
    <row r="4" spans="1:18" x14ac:dyDescent="0.45">
      <c r="A4" s="15"/>
      <c r="B4" s="11">
        <v>1</v>
      </c>
      <c r="C4" s="11">
        <v>2</v>
      </c>
      <c r="D4" s="11">
        <v>3</v>
      </c>
      <c r="E4" s="15"/>
      <c r="F4" s="15"/>
      <c r="H4" s="4" t="s">
        <v>7</v>
      </c>
      <c r="I4" s="4">
        <v>3</v>
      </c>
      <c r="K4" s="9" t="s">
        <v>8</v>
      </c>
      <c r="L4" s="9" t="s">
        <v>9</v>
      </c>
      <c r="M4" s="9" t="s">
        <v>10</v>
      </c>
      <c r="N4" s="9" t="s">
        <v>3</v>
      </c>
      <c r="P4" s="4"/>
      <c r="Q4" s="4"/>
      <c r="R4" s="4"/>
    </row>
    <row r="5" spans="1:18" x14ac:dyDescent="0.45">
      <c r="A5" s="4" t="s">
        <v>11</v>
      </c>
      <c r="B5" s="4">
        <v>70.89</v>
      </c>
      <c r="C5" s="4">
        <v>82.49</v>
      </c>
      <c r="D5" s="4">
        <v>88.92</v>
      </c>
      <c r="E5" s="5">
        <v>242.3</v>
      </c>
      <c r="F5" s="5">
        <v>80.766666666666666</v>
      </c>
      <c r="G5" s="6"/>
      <c r="K5" s="5">
        <v>5025.3921</v>
      </c>
      <c r="L5" s="5">
        <v>6804.6000999999987</v>
      </c>
      <c r="M5" s="5">
        <v>7906.7664000000004</v>
      </c>
      <c r="N5" s="5">
        <v>19736.758600000001</v>
      </c>
      <c r="P5" s="4"/>
      <c r="Q5" s="4">
        <v>58709.290000000008</v>
      </c>
      <c r="R5" s="4"/>
    </row>
    <row r="6" spans="1:18" x14ac:dyDescent="0.45">
      <c r="A6" s="4" t="s">
        <v>12</v>
      </c>
      <c r="B6" s="4">
        <v>81.89</v>
      </c>
      <c r="C6" s="4">
        <v>92.02</v>
      </c>
      <c r="D6" s="4">
        <v>88.53</v>
      </c>
      <c r="E6" s="4">
        <v>262.44</v>
      </c>
      <c r="F6" s="5">
        <v>87.48</v>
      </c>
      <c r="G6" s="6"/>
      <c r="K6" s="5">
        <v>6705.9721</v>
      </c>
      <c r="L6" s="5">
        <v>8467.6803999999993</v>
      </c>
      <c r="M6" s="5">
        <v>7837.5609000000004</v>
      </c>
      <c r="N6" s="5">
        <v>23011.213400000001</v>
      </c>
      <c r="P6" s="4"/>
      <c r="Q6" s="4">
        <v>68874.753599999996</v>
      </c>
      <c r="R6" s="4"/>
    </row>
    <row r="7" spans="1:18" x14ac:dyDescent="0.45">
      <c r="A7" s="4" t="s">
        <v>13</v>
      </c>
      <c r="B7" s="4">
        <v>59.06</v>
      </c>
      <c r="C7" s="4">
        <v>83.06</v>
      </c>
      <c r="D7" s="4">
        <v>121.91</v>
      </c>
      <c r="E7" s="4">
        <v>264.02999999999997</v>
      </c>
      <c r="F7" s="5">
        <v>88.009999999999991</v>
      </c>
      <c r="G7" s="6"/>
      <c r="K7" s="5">
        <v>3488.0836000000004</v>
      </c>
      <c r="L7" s="5">
        <v>6898.9636</v>
      </c>
      <c r="M7" s="5">
        <v>14862.0481</v>
      </c>
      <c r="N7" s="5">
        <v>25249.095300000001</v>
      </c>
      <c r="P7" s="4"/>
      <c r="Q7" s="4">
        <v>69711.840899999981</v>
      </c>
      <c r="R7" s="4"/>
    </row>
    <row r="8" spans="1:18" x14ac:dyDescent="0.45">
      <c r="A8" s="4" t="s">
        <v>14</v>
      </c>
      <c r="B8" s="4">
        <v>131.46</v>
      </c>
      <c r="C8" s="4">
        <v>81.459999999999994</v>
      </c>
      <c r="D8" s="4">
        <v>66.62</v>
      </c>
      <c r="E8" s="5">
        <v>279.54000000000002</v>
      </c>
      <c r="F8" s="5">
        <v>93.18</v>
      </c>
      <c r="G8" s="6"/>
      <c r="K8" s="5">
        <v>17281.731600000003</v>
      </c>
      <c r="L8" s="5">
        <v>6635.7315999999992</v>
      </c>
      <c r="M8" s="5">
        <v>4438.224400000001</v>
      </c>
      <c r="N8" s="5">
        <v>28355.687600000005</v>
      </c>
      <c r="P8" s="4"/>
      <c r="Q8" s="4">
        <v>78142.611600000018</v>
      </c>
      <c r="R8" s="4"/>
    </row>
    <row r="9" spans="1:18" x14ac:dyDescent="0.45">
      <c r="A9" s="4" t="s">
        <v>15</v>
      </c>
      <c r="B9" s="4">
        <v>38.35</v>
      </c>
      <c r="C9" s="4">
        <v>29.29</v>
      </c>
      <c r="D9" s="4">
        <v>181.72</v>
      </c>
      <c r="E9" s="4">
        <v>249.36</v>
      </c>
      <c r="F9" s="5">
        <v>83.12</v>
      </c>
      <c r="G9" s="6"/>
      <c r="K9" s="5">
        <v>1470.7225000000001</v>
      </c>
      <c r="L9" s="5">
        <v>857.90409999999997</v>
      </c>
      <c r="M9" s="5">
        <v>33022.1584</v>
      </c>
      <c r="N9" s="5">
        <v>35350.785000000003</v>
      </c>
      <c r="P9" s="4"/>
      <c r="Q9" s="4">
        <v>62180.409600000006</v>
      </c>
      <c r="R9" s="4"/>
    </row>
    <row r="10" spans="1:18" x14ac:dyDescent="0.45">
      <c r="A10" s="4" t="s">
        <v>16</v>
      </c>
      <c r="B10" s="4">
        <v>118.9</v>
      </c>
      <c r="C10" s="4">
        <v>28.31</v>
      </c>
      <c r="D10" s="4">
        <v>117.13</v>
      </c>
      <c r="E10" s="4">
        <v>264.34000000000003</v>
      </c>
      <c r="F10" s="5">
        <v>88.113333333333344</v>
      </c>
      <c r="G10" s="6"/>
      <c r="K10" s="5">
        <v>14137.210000000001</v>
      </c>
      <c r="L10" s="5">
        <v>801.45609999999988</v>
      </c>
      <c r="M10" s="5">
        <v>13719.436899999999</v>
      </c>
      <c r="N10" s="5">
        <v>28658.102999999999</v>
      </c>
      <c r="P10" s="4"/>
      <c r="Q10" s="4">
        <v>69875.635600000023</v>
      </c>
      <c r="R10" s="4"/>
    </row>
    <row r="11" spans="1:18" x14ac:dyDescent="0.45">
      <c r="A11" s="4" t="s">
        <v>17</v>
      </c>
      <c r="B11" s="5">
        <v>98.1</v>
      </c>
      <c r="C11" s="4">
        <v>29.44</v>
      </c>
      <c r="D11" s="4">
        <v>145.91999999999999</v>
      </c>
      <c r="E11" s="4">
        <v>273.45999999999998</v>
      </c>
      <c r="F11" s="5">
        <v>91.153333333333322</v>
      </c>
      <c r="G11" s="6"/>
      <c r="K11" s="5">
        <v>9623.6099999999988</v>
      </c>
      <c r="L11" s="5">
        <v>866.71360000000004</v>
      </c>
      <c r="M11" s="5">
        <v>21292.646399999998</v>
      </c>
      <c r="N11" s="5">
        <v>31782.969999999998</v>
      </c>
      <c r="P11" s="4"/>
      <c r="Q11" s="4">
        <v>74780.371599999984</v>
      </c>
      <c r="R11" s="4"/>
    </row>
    <row r="12" spans="1:18" x14ac:dyDescent="0.45">
      <c r="A12" s="4" t="s">
        <v>18</v>
      </c>
      <c r="B12" s="4">
        <v>144.75</v>
      </c>
      <c r="C12" s="4">
        <v>38.979999999999997</v>
      </c>
      <c r="D12" s="4">
        <v>107.52</v>
      </c>
      <c r="E12" s="4">
        <v>291.25</v>
      </c>
      <c r="F12" s="5">
        <v>97.083333333333329</v>
      </c>
      <c r="G12" s="6"/>
      <c r="K12" s="5">
        <v>20952.5625</v>
      </c>
      <c r="L12" s="5">
        <v>1519.4403999999997</v>
      </c>
      <c r="M12" s="5">
        <v>11560.550399999998</v>
      </c>
      <c r="N12" s="5">
        <v>34032.5533</v>
      </c>
      <c r="P12" s="4"/>
      <c r="Q12" s="4">
        <v>84826.5625</v>
      </c>
      <c r="R12" s="4"/>
    </row>
    <row r="13" spans="1:18" x14ac:dyDescent="0.45">
      <c r="A13" s="4"/>
      <c r="B13" s="4">
        <v>743.40000000000009</v>
      </c>
      <c r="C13" s="4">
        <v>465.05</v>
      </c>
      <c r="D13" s="4">
        <v>918.27</v>
      </c>
      <c r="E13" s="7">
        <v>2126.7200000000003</v>
      </c>
      <c r="F13" s="4"/>
      <c r="K13" s="4"/>
      <c r="L13" s="4"/>
      <c r="M13" s="4" t="s">
        <v>19</v>
      </c>
      <c r="N13" s="7">
        <v>226177.16620000001</v>
      </c>
      <c r="P13" s="4" t="s">
        <v>19</v>
      </c>
      <c r="Q13" s="7">
        <v>567101.4754</v>
      </c>
      <c r="R13" s="4"/>
    </row>
    <row r="15" spans="1:18" x14ac:dyDescent="0.45">
      <c r="A15" s="13" t="s">
        <v>20</v>
      </c>
      <c r="B15" s="4">
        <v>188455.74826666669</v>
      </c>
      <c r="D15" s="19" t="s">
        <v>21</v>
      </c>
      <c r="E15" s="19"/>
    </row>
    <row r="16" spans="1:18" x14ac:dyDescent="0.45">
      <c r="A16" s="13" t="s">
        <v>22</v>
      </c>
      <c r="B16" s="5">
        <v>37721.417933333316</v>
      </c>
    </row>
    <row r="17" spans="1:11" x14ac:dyDescent="0.45">
      <c r="A17" s="13" t="s">
        <v>23</v>
      </c>
      <c r="B17" s="5">
        <v>13061.108658333338</v>
      </c>
      <c r="D17" s="12" t="s">
        <v>24</v>
      </c>
      <c r="E17" s="12" t="s">
        <v>25</v>
      </c>
      <c r="F17" s="12" t="s">
        <v>26</v>
      </c>
      <c r="G17" s="12" t="s">
        <v>27</v>
      </c>
      <c r="H17" s="12" t="s">
        <v>28</v>
      </c>
      <c r="I17" s="16" t="s">
        <v>29</v>
      </c>
      <c r="J17" s="16"/>
      <c r="K17" s="12" t="s">
        <v>30</v>
      </c>
    </row>
    <row r="18" spans="1:11" x14ac:dyDescent="0.45">
      <c r="A18" s="13" t="s">
        <v>31</v>
      </c>
      <c r="B18" s="4">
        <v>578.07686666664085</v>
      </c>
      <c r="D18" s="12"/>
      <c r="E18" s="12"/>
      <c r="F18" s="12"/>
      <c r="G18" s="12"/>
      <c r="H18" s="12"/>
      <c r="I18" s="17">
        <v>0.01</v>
      </c>
      <c r="J18" s="17">
        <v>0.05</v>
      </c>
      <c r="K18" s="12"/>
    </row>
    <row r="19" spans="1:11" x14ac:dyDescent="0.45">
      <c r="A19" s="13" t="s">
        <v>32</v>
      </c>
      <c r="B19" s="5">
        <v>24082.232408333337</v>
      </c>
      <c r="D19" s="4" t="s">
        <v>33</v>
      </c>
      <c r="E19" s="4">
        <v>2</v>
      </c>
      <c r="F19" s="5">
        <v>13061.108658333338</v>
      </c>
      <c r="G19" s="5">
        <v>6530.554329166669</v>
      </c>
      <c r="H19" s="4"/>
      <c r="I19" s="4"/>
      <c r="J19" s="4"/>
      <c r="K19" s="4"/>
    </row>
    <row r="20" spans="1:11" x14ac:dyDescent="0.45">
      <c r="A20" s="13" t="s">
        <v>34</v>
      </c>
      <c r="B20" s="5">
        <v>6530.554329166669</v>
      </c>
      <c r="D20" s="4" t="s">
        <v>1</v>
      </c>
      <c r="E20" s="4">
        <v>7</v>
      </c>
      <c r="F20" s="4">
        <v>578.07686666664085</v>
      </c>
      <c r="G20" s="4">
        <v>82.582409523805836</v>
      </c>
      <c r="H20" s="4">
        <v>4.8008578014271226E-2</v>
      </c>
      <c r="I20" s="4">
        <v>4.2778818532656411</v>
      </c>
      <c r="J20" s="4">
        <v>2.7641992567781792</v>
      </c>
      <c r="K20" s="4" t="s">
        <v>35</v>
      </c>
    </row>
    <row r="21" spans="1:11" x14ac:dyDescent="0.45">
      <c r="A21" s="13" t="s">
        <v>36</v>
      </c>
      <c r="B21" s="4">
        <v>82.582409523805836</v>
      </c>
      <c r="D21" s="4" t="s">
        <v>37</v>
      </c>
      <c r="E21" s="4">
        <v>14</v>
      </c>
      <c r="F21" s="5">
        <v>24082.232408333337</v>
      </c>
      <c r="G21" s="4">
        <v>1720.1594577380954</v>
      </c>
      <c r="H21" s="4"/>
      <c r="I21" s="4"/>
      <c r="J21" s="4"/>
      <c r="K21" s="4"/>
    </row>
    <row r="22" spans="1:11" x14ac:dyDescent="0.45">
      <c r="A22" s="13" t="s">
        <v>38</v>
      </c>
      <c r="B22" s="4">
        <v>1720.1594577380954</v>
      </c>
      <c r="D22" s="4" t="s">
        <v>3</v>
      </c>
      <c r="E22" s="4">
        <v>23</v>
      </c>
      <c r="F22" s="4"/>
      <c r="G22" s="4"/>
      <c r="H22" s="4"/>
      <c r="I22" s="4"/>
      <c r="J22" s="4"/>
      <c r="K22" s="4"/>
    </row>
    <row r="24" spans="1:11" x14ac:dyDescent="0.45">
      <c r="A24" s="13" t="s">
        <v>39</v>
      </c>
      <c r="B24" s="4">
        <v>2</v>
      </c>
    </row>
    <row r="25" spans="1:11" x14ac:dyDescent="0.45">
      <c r="A25" s="13" t="s">
        <v>40</v>
      </c>
      <c r="B25" s="4">
        <v>7</v>
      </c>
    </row>
    <row r="26" spans="1:11" x14ac:dyDescent="0.45">
      <c r="A26" s="13" t="s">
        <v>41</v>
      </c>
      <c r="B26" s="4">
        <v>14</v>
      </c>
    </row>
  </sheetData>
  <mergeCells count="15">
    <mergeCell ref="K3:M3"/>
    <mergeCell ref="D15:E15"/>
    <mergeCell ref="E3:E4"/>
    <mergeCell ref="F3:F4"/>
    <mergeCell ref="P3:R3"/>
    <mergeCell ref="G17:G18"/>
    <mergeCell ref="H17:H18"/>
    <mergeCell ref="I17:J17"/>
    <mergeCell ref="K17:K18"/>
    <mergeCell ref="D17:D18"/>
    <mergeCell ref="E17:E18"/>
    <mergeCell ref="F17:F18"/>
    <mergeCell ref="A1:B1"/>
    <mergeCell ref="A3:A4"/>
    <mergeCell ref="B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zoomScale="60" workbookViewId="0">
      <selection activeCell="F31" sqref="F31"/>
    </sheetView>
  </sheetViews>
  <sheetFormatPr defaultRowHeight="14.25" x14ac:dyDescent="0.45"/>
  <cols>
    <col min="1" max="1" width="13.06640625" customWidth="1"/>
  </cols>
  <sheetData>
    <row r="1" spans="1:18" x14ac:dyDescent="0.45">
      <c r="A1" s="1" t="s">
        <v>0</v>
      </c>
      <c r="B1" s="1"/>
    </row>
    <row r="3" spans="1:18" x14ac:dyDescent="0.45">
      <c r="A3" s="12" t="s">
        <v>1</v>
      </c>
      <c r="B3" s="16" t="s">
        <v>43</v>
      </c>
      <c r="C3" s="16"/>
      <c r="D3" s="16"/>
      <c r="E3" s="12" t="s">
        <v>3</v>
      </c>
      <c r="F3" s="12" t="s">
        <v>4</v>
      </c>
      <c r="H3" s="4" t="s">
        <v>5</v>
      </c>
      <c r="I3" s="4">
        <v>8</v>
      </c>
      <c r="K3" s="3" t="s">
        <v>6</v>
      </c>
      <c r="L3" s="3"/>
      <c r="M3" s="3"/>
      <c r="N3" s="2" t="s">
        <v>3</v>
      </c>
      <c r="P3" s="3" t="s">
        <v>44</v>
      </c>
      <c r="Q3" s="3"/>
      <c r="R3" s="3"/>
    </row>
    <row r="4" spans="1:18" x14ac:dyDescent="0.45">
      <c r="A4" s="12"/>
      <c r="B4" s="17">
        <v>1</v>
      </c>
      <c r="C4" s="17">
        <v>2</v>
      </c>
      <c r="D4" s="17">
        <v>3</v>
      </c>
      <c r="E4" s="12"/>
      <c r="F4" s="12"/>
      <c r="H4" s="4" t="s">
        <v>7</v>
      </c>
      <c r="I4" s="4">
        <v>3</v>
      </c>
      <c r="K4" s="8" t="s">
        <v>8</v>
      </c>
      <c r="L4" s="8" t="s">
        <v>9</v>
      </c>
      <c r="M4" s="8" t="s">
        <v>10</v>
      </c>
      <c r="N4" s="2"/>
      <c r="P4" s="4"/>
      <c r="Q4" s="4"/>
      <c r="R4" s="4"/>
    </row>
    <row r="5" spans="1:18" x14ac:dyDescent="0.45">
      <c r="A5" s="4" t="s">
        <v>11</v>
      </c>
      <c r="B5" s="4">
        <v>15.675000000000002</v>
      </c>
      <c r="C5" s="4">
        <v>6.875</v>
      </c>
      <c r="D5" s="4">
        <v>4.9958333333333336</v>
      </c>
      <c r="E5" s="4">
        <v>27.545833333333338</v>
      </c>
      <c r="F5" s="4">
        <v>9.1819444444444454</v>
      </c>
      <c r="K5" s="4">
        <v>245.70562500000008</v>
      </c>
      <c r="L5" s="4">
        <v>47.265625</v>
      </c>
      <c r="M5" s="4">
        <v>24.958350694444448</v>
      </c>
      <c r="N5" s="4">
        <v>317.9296006944445</v>
      </c>
      <c r="P5" s="4"/>
      <c r="Q5" s="4">
        <v>758.77293402777798</v>
      </c>
      <c r="R5" s="4"/>
    </row>
    <row r="6" spans="1:18" x14ac:dyDescent="0.45">
      <c r="A6" s="4" t="s">
        <v>12</v>
      </c>
      <c r="B6" s="4">
        <v>10.0375</v>
      </c>
      <c r="C6" s="4">
        <v>5.4083333333333332</v>
      </c>
      <c r="D6" s="4">
        <v>4.4916666666666663</v>
      </c>
      <c r="E6" s="4">
        <v>19.9375</v>
      </c>
      <c r="F6" s="4">
        <v>6.645833333333333</v>
      </c>
      <c r="K6" s="4">
        <v>100.75140624999999</v>
      </c>
      <c r="L6" s="4">
        <v>29.250069444444442</v>
      </c>
      <c r="M6" s="4">
        <v>20.175069444444439</v>
      </c>
      <c r="N6" s="4">
        <v>150.17654513888886</v>
      </c>
      <c r="P6" s="4"/>
      <c r="Q6" s="4">
        <v>397.50390625</v>
      </c>
      <c r="R6" s="4"/>
    </row>
    <row r="7" spans="1:18" x14ac:dyDescent="0.45">
      <c r="A7" s="4" t="s">
        <v>13</v>
      </c>
      <c r="B7" s="4">
        <v>4.8583333333333334</v>
      </c>
      <c r="C7" s="4">
        <v>6.05</v>
      </c>
      <c r="D7" s="4">
        <v>4.2166666666666659</v>
      </c>
      <c r="E7" s="4">
        <v>15.125</v>
      </c>
      <c r="F7" s="4">
        <v>5.041666666666667</v>
      </c>
      <c r="K7" s="4">
        <v>23.603402777777777</v>
      </c>
      <c r="L7" s="4">
        <v>36.602499999999999</v>
      </c>
      <c r="M7" s="4">
        <v>17.780277777777773</v>
      </c>
      <c r="N7" s="4">
        <v>77.986180555555549</v>
      </c>
      <c r="P7" s="4"/>
      <c r="Q7" s="4">
        <v>228.765625</v>
      </c>
      <c r="R7" s="4"/>
    </row>
    <row r="8" spans="1:18" x14ac:dyDescent="0.45">
      <c r="A8" s="4" t="s">
        <v>14</v>
      </c>
      <c r="B8" s="4">
        <v>6.5083333333333337</v>
      </c>
      <c r="C8" s="4">
        <v>2.7958333333333334</v>
      </c>
      <c r="D8" s="4">
        <v>2.4750000000000001</v>
      </c>
      <c r="E8" s="4">
        <v>11.779166666666667</v>
      </c>
      <c r="F8" s="4">
        <v>3.9263888888888889</v>
      </c>
      <c r="K8" s="4">
        <v>42.358402777777783</v>
      </c>
      <c r="L8" s="4">
        <v>7.8166840277777778</v>
      </c>
      <c r="M8" s="4">
        <v>6.1256250000000003</v>
      </c>
      <c r="N8" s="4">
        <v>56.300711805555558</v>
      </c>
      <c r="P8" s="4"/>
      <c r="Q8" s="4">
        <v>138.74876736111111</v>
      </c>
      <c r="R8" s="4"/>
    </row>
    <row r="9" spans="1:18" x14ac:dyDescent="0.45">
      <c r="A9" s="4" t="s">
        <v>15</v>
      </c>
      <c r="B9" s="4">
        <v>22.229166666666668</v>
      </c>
      <c r="C9" s="4">
        <v>10.175000000000001</v>
      </c>
      <c r="D9" s="4">
        <v>12.375</v>
      </c>
      <c r="E9" s="4">
        <v>44.779166666666669</v>
      </c>
      <c r="F9" s="4">
        <v>14.926388888888889</v>
      </c>
      <c r="K9" s="4">
        <v>494.13585069444451</v>
      </c>
      <c r="L9" s="4">
        <v>103.53062500000001</v>
      </c>
      <c r="M9" s="4">
        <v>153.140625</v>
      </c>
      <c r="N9" s="4">
        <v>750.80710069444456</v>
      </c>
      <c r="P9" s="4"/>
      <c r="Q9" s="4">
        <v>2005.1737673611112</v>
      </c>
      <c r="R9" s="4"/>
    </row>
    <row r="10" spans="1:18" x14ac:dyDescent="0.45">
      <c r="A10" s="4" t="s">
        <v>16</v>
      </c>
      <c r="B10" s="4">
        <v>15.354166666666666</v>
      </c>
      <c r="C10" s="4">
        <v>9.0749999999999993</v>
      </c>
      <c r="D10" s="4">
        <v>4.0333333333333332</v>
      </c>
      <c r="E10" s="4">
        <v>28.462499999999999</v>
      </c>
      <c r="F10" s="4">
        <v>9.4874999999999989</v>
      </c>
      <c r="K10" s="4">
        <v>235.75043402777777</v>
      </c>
      <c r="L10" s="4">
        <v>82.355624999999989</v>
      </c>
      <c r="M10" s="4">
        <v>16.267777777777777</v>
      </c>
      <c r="N10" s="4">
        <v>334.37383680555553</v>
      </c>
      <c r="P10" s="4"/>
      <c r="Q10" s="4">
        <v>810.1139062499999</v>
      </c>
      <c r="R10" s="4"/>
    </row>
    <row r="11" spans="1:18" x14ac:dyDescent="0.45">
      <c r="A11" s="4" t="s">
        <v>17</v>
      </c>
      <c r="B11" s="4">
        <v>15.812499999999998</v>
      </c>
      <c r="C11" s="4">
        <v>12.466666666666667</v>
      </c>
      <c r="D11" s="4">
        <v>4.8125</v>
      </c>
      <c r="E11" s="4">
        <v>33.091666666666669</v>
      </c>
      <c r="F11" s="4">
        <v>11.030555555555557</v>
      </c>
      <c r="K11" s="4">
        <v>250.03515624999994</v>
      </c>
      <c r="L11" s="4">
        <v>155.41777777777779</v>
      </c>
      <c r="M11" s="4">
        <v>23.16015625</v>
      </c>
      <c r="N11" s="4">
        <v>428.6130902777777</v>
      </c>
      <c r="P11" s="4"/>
      <c r="Q11" s="4">
        <v>1095.0584027777779</v>
      </c>
      <c r="R11" s="4"/>
    </row>
    <row r="12" spans="1:18" x14ac:dyDescent="0.45">
      <c r="A12" s="4" t="s">
        <v>18</v>
      </c>
      <c r="B12" s="4">
        <v>37.079166666666666</v>
      </c>
      <c r="C12" s="4">
        <v>12.879166666666668</v>
      </c>
      <c r="D12" s="4">
        <v>7.7000000000000011</v>
      </c>
      <c r="E12" s="4">
        <v>57.658333333333339</v>
      </c>
      <c r="F12" s="4">
        <v>19.219444444444445</v>
      </c>
      <c r="K12" s="4">
        <v>1374.8646006944443</v>
      </c>
      <c r="L12" s="4">
        <v>165.87293402777783</v>
      </c>
      <c r="M12" s="4">
        <v>59.290000000000013</v>
      </c>
      <c r="N12" s="4">
        <v>1600.0275347222221</v>
      </c>
      <c r="P12" s="4"/>
      <c r="Q12" s="4">
        <v>3324.4834027777783</v>
      </c>
      <c r="R12" s="4"/>
    </row>
    <row r="13" spans="1:18" x14ac:dyDescent="0.45">
      <c r="A13" s="4"/>
      <c r="B13" s="4">
        <v>127.55416666666667</v>
      </c>
      <c r="C13" s="4">
        <v>65.724999999999994</v>
      </c>
      <c r="D13" s="4">
        <v>45.1</v>
      </c>
      <c r="E13" s="7">
        <v>238.37916666666666</v>
      </c>
      <c r="F13" s="4"/>
      <c r="K13" s="4"/>
      <c r="L13" s="4"/>
      <c r="M13" s="4" t="s">
        <v>19</v>
      </c>
      <c r="N13" s="7">
        <v>3716.214600694444</v>
      </c>
      <c r="P13" s="4" t="s">
        <v>19</v>
      </c>
      <c r="Q13" s="7">
        <v>8758.6207118055554</v>
      </c>
      <c r="R13" s="4"/>
    </row>
    <row r="15" spans="1:18" x14ac:dyDescent="0.45">
      <c r="A15" s="13" t="s">
        <v>20</v>
      </c>
      <c r="B15" s="4">
        <v>2367.6927958622687</v>
      </c>
      <c r="D15" s="18" t="s">
        <v>21</v>
      </c>
      <c r="E15" s="18"/>
    </row>
    <row r="16" spans="1:18" x14ac:dyDescent="0.45">
      <c r="A16" s="13" t="s">
        <v>22</v>
      </c>
      <c r="B16" s="4">
        <v>1348.5218048321753</v>
      </c>
    </row>
    <row r="17" spans="1:11" x14ac:dyDescent="0.45">
      <c r="A17" s="13" t="s">
        <v>23</v>
      </c>
      <c r="B17" s="4">
        <v>460.28858651620385</v>
      </c>
      <c r="D17" s="12" t="s">
        <v>24</v>
      </c>
      <c r="E17" s="12" t="s">
        <v>25</v>
      </c>
      <c r="F17" s="12" t="s">
        <v>26</v>
      </c>
      <c r="G17" s="12" t="s">
        <v>27</v>
      </c>
      <c r="H17" s="12" t="s">
        <v>28</v>
      </c>
      <c r="I17" s="12" t="s">
        <v>29</v>
      </c>
      <c r="J17" s="12"/>
      <c r="K17" s="12" t="s">
        <v>30</v>
      </c>
    </row>
    <row r="18" spans="1:11" x14ac:dyDescent="0.45">
      <c r="A18" s="13" t="s">
        <v>31</v>
      </c>
      <c r="B18" s="4">
        <v>551.8474414062498</v>
      </c>
      <c r="D18" s="12"/>
      <c r="E18" s="12"/>
      <c r="F18" s="12"/>
      <c r="G18" s="12"/>
      <c r="H18" s="12"/>
      <c r="I18" s="17">
        <v>0.01</v>
      </c>
      <c r="J18" s="17">
        <v>0.05</v>
      </c>
      <c r="K18" s="12"/>
    </row>
    <row r="19" spans="1:11" x14ac:dyDescent="0.45">
      <c r="A19" s="13" t="s">
        <v>32</v>
      </c>
      <c r="B19" s="4">
        <v>336.3857769097217</v>
      </c>
      <c r="D19" s="4" t="s">
        <v>33</v>
      </c>
      <c r="E19" s="4">
        <v>2</v>
      </c>
      <c r="F19" s="4">
        <v>460.28858651620385</v>
      </c>
      <c r="G19" s="4">
        <v>230.14429325810192</v>
      </c>
      <c r="H19" s="4"/>
      <c r="I19" s="4"/>
      <c r="J19" s="4"/>
      <c r="K19" s="4"/>
    </row>
    <row r="20" spans="1:11" x14ac:dyDescent="0.45">
      <c r="A20" s="13" t="s">
        <v>34</v>
      </c>
      <c r="B20" s="4">
        <v>230.14429325810192</v>
      </c>
      <c r="D20" s="4" t="s">
        <v>1</v>
      </c>
      <c r="E20" s="4">
        <v>7</v>
      </c>
      <c r="F20" s="4">
        <v>551.8474414062498</v>
      </c>
      <c r="G20" s="4">
        <v>78.835348772321396</v>
      </c>
      <c r="H20" s="4">
        <v>3.2810390883699765</v>
      </c>
      <c r="I20" s="4">
        <v>4.2778818532656411</v>
      </c>
      <c r="J20" s="4">
        <v>2.7641992567781792</v>
      </c>
      <c r="K20" s="4" t="s">
        <v>45</v>
      </c>
    </row>
    <row r="21" spans="1:11" x14ac:dyDescent="0.45">
      <c r="A21" s="13" t="s">
        <v>36</v>
      </c>
      <c r="B21" s="4">
        <v>78.835348772321396</v>
      </c>
      <c r="D21" s="4" t="s">
        <v>37</v>
      </c>
      <c r="E21" s="4">
        <v>14</v>
      </c>
      <c r="F21" s="4">
        <v>336.3857769097217</v>
      </c>
      <c r="G21" s="4">
        <v>24.027555493551549</v>
      </c>
      <c r="H21" s="4"/>
      <c r="I21" s="4"/>
      <c r="J21" s="4"/>
      <c r="K21" s="4"/>
    </row>
    <row r="22" spans="1:11" x14ac:dyDescent="0.45">
      <c r="A22" s="13" t="s">
        <v>38</v>
      </c>
      <c r="B22" s="4">
        <v>24.027555493551549</v>
      </c>
      <c r="D22" s="4" t="s">
        <v>3</v>
      </c>
      <c r="E22" s="4">
        <v>23</v>
      </c>
      <c r="F22" s="4"/>
      <c r="G22" s="4"/>
      <c r="H22" s="4"/>
      <c r="I22" s="4"/>
      <c r="J22" s="4"/>
      <c r="K22" s="4"/>
    </row>
    <row r="24" spans="1:11" x14ac:dyDescent="0.45">
      <c r="A24" s="13" t="s">
        <v>46</v>
      </c>
      <c r="B24" s="4">
        <v>2</v>
      </c>
    </row>
    <row r="25" spans="1:11" x14ac:dyDescent="0.45">
      <c r="A25" s="13" t="s">
        <v>40</v>
      </c>
      <c r="B25" s="4">
        <v>7</v>
      </c>
    </row>
    <row r="26" spans="1:11" x14ac:dyDescent="0.45">
      <c r="A26" s="13" t="s">
        <v>41</v>
      </c>
      <c r="B26" s="4">
        <v>14</v>
      </c>
    </row>
    <row r="29" spans="1:11" x14ac:dyDescent="0.45">
      <c r="A29" s="1" t="s">
        <v>47</v>
      </c>
      <c r="B29" s="1"/>
    </row>
    <row r="31" spans="1:11" x14ac:dyDescent="0.45">
      <c r="A31">
        <f>SQRT(G21/I4)</f>
        <v>2.83005038197506</v>
      </c>
    </row>
    <row r="32" spans="1:11" x14ac:dyDescent="0.45">
      <c r="A32">
        <f>4.99*A31</f>
        <v>14.121951406055549</v>
      </c>
      <c r="B32" s="10" t="s">
        <v>48</v>
      </c>
      <c r="C32" s="10"/>
    </row>
    <row r="34" spans="1:4" x14ac:dyDescent="0.45">
      <c r="A34" t="s">
        <v>49</v>
      </c>
    </row>
    <row r="35" spans="1:4" x14ac:dyDescent="0.45">
      <c r="A35" s="4" t="str">
        <f>A8</f>
        <v>F0,75%</v>
      </c>
      <c r="B35" s="5">
        <f>F8</f>
        <v>3.9263888888888889</v>
      </c>
      <c r="D35" t="s">
        <v>50</v>
      </c>
    </row>
    <row r="36" spans="1:4" x14ac:dyDescent="0.45">
      <c r="A36" s="4" t="str">
        <f>A7</f>
        <v>F0,50%</v>
      </c>
      <c r="B36" s="5">
        <f>F7</f>
        <v>5.041666666666667</v>
      </c>
      <c r="D36" t="s">
        <v>50</v>
      </c>
    </row>
    <row r="37" spans="1:4" x14ac:dyDescent="0.45">
      <c r="A37" s="4" t="str">
        <f>A6</f>
        <v>F0,25%</v>
      </c>
      <c r="B37" s="5">
        <f>F6</f>
        <v>6.645833333333333</v>
      </c>
      <c r="D37" t="s">
        <v>51</v>
      </c>
    </row>
    <row r="38" spans="1:4" x14ac:dyDescent="0.45">
      <c r="A38" s="4" t="str">
        <f>A5</f>
        <v>F0%</v>
      </c>
      <c r="B38" s="5">
        <f>F5</f>
        <v>9.1819444444444454</v>
      </c>
      <c r="D38" t="s">
        <v>51</v>
      </c>
    </row>
    <row r="39" spans="1:4" x14ac:dyDescent="0.45">
      <c r="A39" s="4" t="str">
        <f>A10</f>
        <v>K0,25%</v>
      </c>
      <c r="B39" s="5">
        <f>F10</f>
        <v>9.4874999999999989</v>
      </c>
      <c r="D39" t="s">
        <v>51</v>
      </c>
    </row>
    <row r="40" spans="1:4" x14ac:dyDescent="0.45">
      <c r="A40" s="4" t="str">
        <f>A11</f>
        <v>K0,50%</v>
      </c>
      <c r="B40" s="5">
        <f>F11</f>
        <v>11.030555555555557</v>
      </c>
      <c r="D40" t="s">
        <v>51</v>
      </c>
    </row>
    <row r="41" spans="1:4" x14ac:dyDescent="0.45">
      <c r="A41" s="4" t="str">
        <f>A9</f>
        <v>K0%</v>
      </c>
      <c r="B41" s="5">
        <f>F9</f>
        <v>14.926388888888889</v>
      </c>
      <c r="D41" t="s">
        <v>51</v>
      </c>
    </row>
    <row r="42" spans="1:4" x14ac:dyDescent="0.45">
      <c r="A42" s="4" t="str">
        <f>A12</f>
        <v>K0,75%</v>
      </c>
      <c r="B42" s="5">
        <f>F12</f>
        <v>19.219444444444445</v>
      </c>
      <c r="D42" t="s">
        <v>52</v>
      </c>
    </row>
  </sheetData>
  <mergeCells count="18">
    <mergeCell ref="A29:B29"/>
    <mergeCell ref="B32:C32"/>
    <mergeCell ref="N3:N4"/>
    <mergeCell ref="P3:R3"/>
    <mergeCell ref="D15:E15"/>
    <mergeCell ref="D17:D18"/>
    <mergeCell ref="E17:E18"/>
    <mergeCell ref="F17:F18"/>
    <mergeCell ref="G17:G18"/>
    <mergeCell ref="H17:H18"/>
    <mergeCell ref="I17:J17"/>
    <mergeCell ref="K17:K18"/>
    <mergeCell ref="A1:B1"/>
    <mergeCell ref="A3:A4"/>
    <mergeCell ref="B3:D3"/>
    <mergeCell ref="E3:E4"/>
    <mergeCell ref="F3:F4"/>
    <mergeCell ref="K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Antioksidan</vt:lpstr>
      <vt:lpstr>Betasianin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14F</dc:creator>
  <cp:lastModifiedBy>MyBook 14F</cp:lastModifiedBy>
  <dcterms:created xsi:type="dcterms:W3CDTF">2026-04-05T10:12:01Z</dcterms:created>
  <dcterms:modified xsi:type="dcterms:W3CDTF">2026-04-05T11:24:12Z</dcterms:modified>
</cp:coreProperties>
</file>